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51" sheetId="184" r:id="rId1"/>
  </sheets>
  <definedNames>
    <definedName name="_xlnm.Print_Area" localSheetId="0">'C_V.151'!$B$2:$P$36</definedName>
  </definedNames>
  <calcPr calcId="162913"/>
</workbook>
</file>

<file path=xl/calcChain.xml><?xml version="1.0" encoding="utf-8"?>
<calcChain xmlns="http://schemas.openxmlformats.org/spreadsheetml/2006/main">
  <c r="P34" i="184" l="1"/>
  <c r="L34" i="184"/>
  <c r="F34" i="184"/>
  <c r="P33" i="184"/>
  <c r="L33" i="184"/>
  <c r="F33" i="184"/>
  <c r="P32" i="184"/>
  <c r="L32" i="184"/>
  <c r="F32" i="184"/>
  <c r="P31" i="184"/>
  <c r="L31" i="184"/>
  <c r="F31" i="184"/>
  <c r="P30" i="184"/>
  <c r="L30" i="184"/>
  <c r="F30" i="184"/>
  <c r="P29" i="184"/>
  <c r="L29" i="184"/>
  <c r="F29" i="184"/>
  <c r="P28" i="184"/>
  <c r="L28" i="184"/>
  <c r="F28" i="184"/>
  <c r="P27" i="184"/>
  <c r="L27" i="184"/>
  <c r="F27" i="184"/>
  <c r="P26" i="184"/>
  <c r="L26" i="184"/>
  <c r="F26" i="184"/>
  <c r="P25" i="184"/>
  <c r="L25" i="184"/>
  <c r="F25" i="184"/>
  <c r="P24" i="184"/>
  <c r="L24" i="184"/>
  <c r="F24" i="184"/>
  <c r="P23" i="184"/>
  <c r="L23" i="184"/>
  <c r="F23" i="184"/>
  <c r="P22" i="184"/>
  <c r="L22" i="184"/>
  <c r="F22" i="184"/>
  <c r="P21" i="184"/>
  <c r="L21" i="184"/>
  <c r="F21" i="184"/>
  <c r="P20" i="184"/>
  <c r="L20" i="184"/>
  <c r="F20" i="184"/>
  <c r="P19" i="184"/>
  <c r="L19" i="184"/>
  <c r="F19" i="184"/>
  <c r="P18" i="184"/>
  <c r="L18" i="184"/>
  <c r="F18" i="184"/>
  <c r="P17" i="184"/>
  <c r="L17" i="184"/>
  <c r="F17" i="184"/>
  <c r="P16" i="184"/>
  <c r="L16" i="184"/>
  <c r="F16" i="184"/>
  <c r="P15" i="184"/>
  <c r="L15" i="184"/>
  <c r="F15" i="184"/>
  <c r="P14" i="184"/>
  <c r="L14" i="184"/>
  <c r="F14" i="184"/>
  <c r="P13" i="184"/>
  <c r="L13" i="184"/>
  <c r="N13" i="184" s="1"/>
  <c r="F13" i="184"/>
  <c r="H13" i="184" s="1"/>
  <c r="N14" i="184" l="1"/>
  <c r="N15" i="184" s="1"/>
  <c r="N16" i="184" s="1"/>
  <c r="N17" i="184" s="1"/>
  <c r="N18" i="184" s="1"/>
  <c r="N19" i="184" s="1"/>
  <c r="N20" i="184" s="1"/>
  <c r="N21" i="184" s="1"/>
  <c r="N22" i="184" s="1"/>
  <c r="N23" i="184" s="1"/>
  <c r="N24" i="184" s="1"/>
  <c r="N25" i="184" s="1"/>
  <c r="N26" i="184" s="1"/>
  <c r="N27" i="184" s="1"/>
  <c r="N28" i="184" s="1"/>
  <c r="N29" i="184" s="1"/>
  <c r="N30" i="184" s="1"/>
  <c r="N31" i="184" s="1"/>
  <c r="N32" i="184" s="1"/>
  <c r="N33" i="184" s="1"/>
  <c r="H14" i="184"/>
  <c r="H15" i="184" s="1"/>
  <c r="H16" i="184" s="1"/>
  <c r="H17" i="184" s="1"/>
  <c r="H18" i="184" s="1"/>
  <c r="H19" i="184" s="1"/>
  <c r="H20" i="184" s="1"/>
  <c r="H21" i="184" s="1"/>
  <c r="H22" i="184" s="1"/>
  <c r="H23" i="184" s="1"/>
  <c r="H24" i="184" s="1"/>
  <c r="H25" i="184" s="1"/>
  <c r="H26" i="184" s="1"/>
  <c r="H27" i="184" s="1"/>
  <c r="H28" i="184" s="1"/>
  <c r="H29" i="184" s="1"/>
  <c r="H30" i="184" s="1"/>
  <c r="H31" i="184" s="1"/>
  <c r="H32" i="184" s="1"/>
  <c r="H33" i="184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<sst xmlns="http://schemas.openxmlformats.org/spreadsheetml/2006/main" count="39" uniqueCount="35">
  <si>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</si>
  <si>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</si>
  <si>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</si>
  <si>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</si>
  <si>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</si>
  <si>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</si>
  <si>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</si>
  <si>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</si>
  <si>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</si>
  <si>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</si>
  <si>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</si>
  <si>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</si>
  <si>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</si>
  <si>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</si>
  <si>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</si>
  <si>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</si>
  <si>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</si>
  <si>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</si>
  <si>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</si>
  <si>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</si>
  <si>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</si>
  <si>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</si>
  <si>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</si>
  <si>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</si>
  <si>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</si>
  <si>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</si>
  <si>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</si>
  <si>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</si>
  <si>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</si>
  <si>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</si>
  <si>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</si>
  <si>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</si>
  <si>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</si>
  <si>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el capital o fondos propios de entidades (disposición transitoria 16ª.3 de la LIS).  Ejercicio 2016</t>
  </si>
  <si>
    <r>
      <t xml:space="preserve">Cuadro V.151. </t>
    </r>
    <r>
      <rPr>
        <b/>
        <sz val="14"/>
        <rFont val="Times New Roman"/>
        <family val="1"/>
      </rPr>
      <t xml:space="preserve"> Aumentos por pérdidas por deterioro de valores representativos de participaciones 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</si>
</sst>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P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6" ht="9.9499999999999993" customHeight="1" x14ac:dyDescent="0.2"/>
    <row r="2" spans="2:16" ht="30" customHeight="1" x14ac:dyDescent="0.2">
      <c r="B2" s="38" t="s">
        <v>10</v>
      </c>
      <c r="C2" s="39"/>
      <c r="D2" s="39"/>
      <c r="E2" s="39"/>
      <c r="F2" s="39"/>
      <c r="G2" s="39"/>
      <c r="H2" s="39"/>
      <c r="I2" s="40"/>
      <c r="J2" s="40"/>
      <c r="K2" s="40"/>
      <c r="L2" s="40"/>
      <c r="M2" s="40"/>
      <c r="N2" s="40"/>
      <c r="O2" s="40"/>
      <c r="P2" s="41"/>
    </row>
    <row r="3" spans="2:16" ht="6.95" customHeight="1" x14ac:dyDescent="0.2"/>
    <row r="4" spans="2:16" ht="18" customHeight="1" x14ac:dyDescent="0.2">
      <c r="B4" s="48" t="s">
        <v>34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2:16" ht="18" customHeight="1" x14ac:dyDescent="0.2">
      <c r="B5" s="42" t="s">
        <v>33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2:16" ht="14.1" customHeight="1" x14ac:dyDescent="0.2"/>
    <row r="7" spans="2:16" ht="15.95" customHeight="1" x14ac:dyDescent="0.2">
      <c r="B7" s="46" t="s">
        <v>30</v>
      </c>
      <c r="C7" s="4"/>
      <c r="D7" s="43" t="s">
        <v>0</v>
      </c>
      <c r="E7" s="43"/>
      <c r="F7" s="43"/>
      <c r="G7" s="43"/>
      <c r="H7" s="43"/>
      <c r="I7" s="5"/>
      <c r="J7" s="43" t="s">
        <v>4</v>
      </c>
      <c r="K7" s="43"/>
      <c r="L7" s="43"/>
      <c r="M7" s="43"/>
      <c r="N7" s="43"/>
      <c r="O7" s="43"/>
      <c r="P7" s="43"/>
    </row>
    <row r="8" spans="2:16" s="2" customFormat="1" ht="3.95" customHeight="1" x14ac:dyDescent="0.2">
      <c r="B8" s="46"/>
      <c r="C8" s="4"/>
      <c r="D8" s="5"/>
      <c r="E8" s="5"/>
      <c r="F8" s="6"/>
      <c r="G8" s="6"/>
      <c r="H8" s="6"/>
      <c r="I8" s="5"/>
      <c r="J8" s="5"/>
      <c r="K8" s="5"/>
      <c r="L8" s="5"/>
      <c r="M8" s="5"/>
      <c r="N8" s="5"/>
      <c r="O8" s="5"/>
      <c r="P8" s="5"/>
    </row>
    <row r="9" spans="2:16" ht="15.95" customHeight="1" x14ac:dyDescent="0.25">
      <c r="B9" s="46"/>
      <c r="C9" s="4"/>
      <c r="D9" s="44" t="s">
        <v>3</v>
      </c>
      <c r="E9" s="4"/>
      <c r="F9" s="45" t="s">
        <v>12</v>
      </c>
      <c r="G9" s="45"/>
      <c r="H9" s="45"/>
      <c r="I9" s="4"/>
      <c r="J9" s="37" t="s">
        <v>9</v>
      </c>
      <c r="K9" s="24"/>
      <c r="L9" s="45" t="s">
        <v>12</v>
      </c>
      <c r="M9" s="45"/>
      <c r="N9" s="45"/>
      <c r="O9" s="4"/>
      <c r="P9" s="37" t="s">
        <v>8</v>
      </c>
    </row>
    <row r="10" spans="2:16" s="2" customFormat="1" ht="3.95" customHeight="1" x14ac:dyDescent="0.25">
      <c r="B10" s="47" t="s">
        <v>13</v>
      </c>
      <c r="C10" s="4"/>
      <c r="D10" s="44"/>
      <c r="E10" s="4"/>
      <c r="F10" s="4"/>
      <c r="G10" s="4"/>
      <c r="H10" s="4"/>
      <c r="I10" s="4"/>
      <c r="J10" s="37"/>
      <c r="K10" s="24"/>
      <c r="L10" s="4"/>
      <c r="M10" s="4"/>
      <c r="N10" s="4"/>
      <c r="O10" s="4"/>
      <c r="P10" s="37"/>
    </row>
    <row r="11" spans="2:16" ht="15.95" customHeight="1" x14ac:dyDescent="0.2">
      <c r="B11" s="47"/>
      <c r="C11" s="4"/>
      <c r="D11" s="44"/>
      <c r="E11" s="4"/>
      <c r="F11" s="7" t="s">
        <v>6</v>
      </c>
      <c r="G11" s="5"/>
      <c r="H11" s="7" t="s">
        <v>7</v>
      </c>
      <c r="I11" s="5"/>
      <c r="J11" s="35" t="s">
        <v>13</v>
      </c>
      <c r="K11" s="25"/>
      <c r="L11" s="7" t="s">
        <v>6</v>
      </c>
      <c r="M11" s="5"/>
      <c r="N11" s="7" t="s">
        <v>7</v>
      </c>
      <c r="O11" s="5"/>
      <c r="P11" s="36" t="s">
        <v>5</v>
      </c>
    </row>
    <row r="12" spans="2:16" s="2" customFormat="1" ht="3.95" customHeight="1" x14ac:dyDescent="0.2">
      <c r="B12" s="4"/>
      <c r="C12" s="4"/>
      <c r="D12" s="4"/>
      <c r="E12" s="4"/>
      <c r="F12" s="5"/>
      <c r="G12" s="5"/>
      <c r="H12" s="5"/>
      <c r="I12" s="5"/>
      <c r="J12" s="25"/>
      <c r="K12" s="25"/>
      <c r="L12" s="5"/>
      <c r="M12" s="5"/>
      <c r="N12" s="5"/>
      <c r="O12" s="5"/>
      <c r="P12" s="26"/>
    </row>
    <row r="13" spans="2:16" ht="15" customHeight="1" x14ac:dyDescent="0.2">
      <c r="B13" s="8">
        <v>0</v>
      </c>
      <c r="C13" s="8"/>
      <c r="D13" s="10">
        <v>251</v>
      </c>
      <c r="E13" s="10"/>
      <c r="F13" s="11">
        <f>(D13/D$34)*100</f>
        <v>4.0418679549114334</v>
      </c>
      <c r="G13" s="12"/>
      <c r="H13" s="11">
        <f>F13</f>
        <v>4.0418679549114334</v>
      </c>
      <c r="I13" s="27"/>
      <c r="J13" s="28">
        <v>117.57594624999997</v>
      </c>
      <c r="K13" s="10"/>
      <c r="L13" s="11">
        <f>(J13/J$34)*100</f>
        <v>1.0413607832281833</v>
      </c>
      <c r="M13" s="12"/>
      <c r="N13" s="11">
        <f>L13</f>
        <v>1.0413607832281833</v>
      </c>
      <c r="O13" s="27"/>
      <c r="P13" s="10">
        <f>(J13/D13)*1000000</f>
        <v>468430.06474103575</v>
      </c>
    </row>
    <row r="14" spans="2:16" ht="15" customHeight="1" x14ac:dyDescent="0.2">
      <c r="B14" s="13" t="s">
        <v>14</v>
      </c>
      <c r="C14" s="9"/>
      <c r="D14" s="10">
        <v>395</v>
      </c>
      <c r="E14" s="10"/>
      <c r="F14" s="11">
        <f t="shared" ref="F14:F33" si="0">(D14/D$34)*100</f>
        <v>6.3607085346215788</v>
      </c>
      <c r="G14" s="12"/>
      <c r="H14" s="11">
        <f t="shared" ref="H14:H32" si="1">H13+F14</f>
        <v>10.402576489533011</v>
      </c>
      <c r="I14" s="29"/>
      <c r="J14" s="28">
        <v>154.12723184000004</v>
      </c>
      <c r="K14" s="10"/>
      <c r="L14" s="11">
        <f t="shared" ref="L14:L33" si="2">(J14/J$34)*100</f>
        <v>1.3650926059690907</v>
      </c>
      <c r="M14" s="12"/>
      <c r="N14" s="11">
        <f t="shared" ref="N14:N32" si="3">N13+L14</f>
        <v>2.4064533891972739</v>
      </c>
      <c r="O14" s="29"/>
      <c r="P14" s="10">
        <f t="shared" ref="P14:P34" si="4">(J14/D14)*1000000</f>
        <v>390195.52364556969</v>
      </c>
    </row>
    <row r="15" spans="2:16" ht="15" customHeight="1" x14ac:dyDescent="0.2">
      <c r="B15" s="13" t="s">
        <v>27</v>
      </c>
      <c r="C15" s="9"/>
      <c r="D15" s="10">
        <v>401</v>
      </c>
      <c r="E15" s="10"/>
      <c r="F15" s="11">
        <f t="shared" si="0"/>
        <v>6.4573268921095011</v>
      </c>
      <c r="G15" s="12"/>
      <c r="H15" s="11">
        <f t="shared" si="1"/>
        <v>16.859903381642511</v>
      </c>
      <c r="I15" s="29"/>
      <c r="J15" s="28">
        <v>126.1793292</v>
      </c>
      <c r="K15" s="10"/>
      <c r="L15" s="11">
        <f t="shared" si="2"/>
        <v>1.1175602601873067</v>
      </c>
      <c r="M15" s="12"/>
      <c r="N15" s="11">
        <f t="shared" si="3"/>
        <v>3.5240136493845808</v>
      </c>
      <c r="O15" s="29"/>
      <c r="P15" s="10">
        <f t="shared" si="4"/>
        <v>314661.66882793017</v>
      </c>
    </row>
    <row r="16" spans="2:16" ht="15" customHeight="1" x14ac:dyDescent="0.2">
      <c r="B16" s="13" t="s">
        <v>23</v>
      </c>
      <c r="C16" s="9"/>
      <c r="D16" s="10">
        <v>365</v>
      </c>
      <c r="E16" s="10"/>
      <c r="F16" s="11">
        <f t="shared" si="0"/>
        <v>5.877616747181964</v>
      </c>
      <c r="G16" s="12"/>
      <c r="H16" s="11">
        <f t="shared" si="1"/>
        <v>22.737520128824475</v>
      </c>
      <c r="I16" s="29"/>
      <c r="J16" s="28">
        <v>120.21628274</v>
      </c>
      <c r="K16" s="10"/>
      <c r="L16" s="11">
        <f t="shared" si="2"/>
        <v>1.0647460330425123</v>
      </c>
      <c r="M16" s="12"/>
      <c r="N16" s="11">
        <f t="shared" si="3"/>
        <v>4.5887596824270931</v>
      </c>
      <c r="O16" s="29"/>
      <c r="P16" s="10">
        <f t="shared" si="4"/>
        <v>329359.67873972602</v>
      </c>
    </row>
    <row r="17" spans="2:16" ht="15" customHeight="1" x14ac:dyDescent="0.2">
      <c r="B17" s="14" t="s">
        <v>15</v>
      </c>
      <c r="C17" s="18"/>
      <c r="D17" s="15">
        <v>583</v>
      </c>
      <c r="E17" s="15"/>
      <c r="F17" s="3">
        <f t="shared" si="0"/>
        <v>9.3880837359098237</v>
      </c>
      <c r="G17" s="16"/>
      <c r="H17" s="3">
        <f t="shared" si="1"/>
        <v>32.125603864734302</v>
      </c>
      <c r="I17" s="30"/>
      <c r="J17" s="31">
        <v>129.60998316000004</v>
      </c>
      <c r="K17" s="15"/>
      <c r="L17" s="3">
        <f t="shared" si="2"/>
        <v>1.1479452888323176</v>
      </c>
      <c r="M17" s="16"/>
      <c r="N17" s="3">
        <f t="shared" si="3"/>
        <v>5.7367049712594103</v>
      </c>
      <c r="O17" s="30"/>
      <c r="P17" s="15">
        <f t="shared" si="4"/>
        <v>222315.58003430537</v>
      </c>
    </row>
    <row r="18" spans="2:16" ht="15" customHeight="1" x14ac:dyDescent="0.2">
      <c r="B18" s="13" t="s">
        <v>16</v>
      </c>
      <c r="C18" s="9"/>
      <c r="D18" s="10">
        <v>524</v>
      </c>
      <c r="E18" s="10"/>
      <c r="F18" s="11">
        <f t="shared" si="0"/>
        <v>8.4380032206119164</v>
      </c>
      <c r="G18" s="12"/>
      <c r="H18" s="11">
        <f t="shared" si="1"/>
        <v>40.56360708534622</v>
      </c>
      <c r="I18" s="29"/>
      <c r="J18" s="28">
        <v>129.04297571000006</v>
      </c>
      <c r="K18" s="10"/>
      <c r="L18" s="11">
        <f t="shared" si="2"/>
        <v>1.1429233490473492</v>
      </c>
      <c r="M18" s="12"/>
      <c r="N18" s="11">
        <f t="shared" si="3"/>
        <v>6.8796283203067592</v>
      </c>
      <c r="O18" s="29"/>
      <c r="P18" s="10">
        <f t="shared" si="4"/>
        <v>246265.22082061082</v>
      </c>
    </row>
    <row r="19" spans="2:16" ht="15" customHeight="1" x14ac:dyDescent="0.2">
      <c r="B19" s="13" t="s">
        <v>17</v>
      </c>
      <c r="C19" s="9"/>
      <c r="D19" s="10">
        <v>547</v>
      </c>
      <c r="E19" s="10"/>
      <c r="F19" s="11">
        <f t="shared" si="0"/>
        <v>8.8083735909822867</v>
      </c>
      <c r="G19" s="12"/>
      <c r="H19" s="11">
        <f t="shared" si="1"/>
        <v>49.371980676328505</v>
      </c>
      <c r="I19" s="29"/>
      <c r="J19" s="28">
        <v>567.3483772999997</v>
      </c>
      <c r="K19" s="10"/>
      <c r="L19" s="11">
        <f t="shared" si="2"/>
        <v>5.0249593508873556</v>
      </c>
      <c r="M19" s="12"/>
      <c r="N19" s="11">
        <f t="shared" si="3"/>
        <v>11.904587671194115</v>
      </c>
      <c r="O19" s="29"/>
      <c r="P19" s="10">
        <f t="shared" si="4"/>
        <v>1037199.9585009135</v>
      </c>
    </row>
    <row r="20" spans="2:16" ht="15" customHeight="1" x14ac:dyDescent="0.2">
      <c r="B20" s="13" t="s">
        <v>22</v>
      </c>
      <c r="C20" s="9"/>
      <c r="D20" s="10">
        <v>794</v>
      </c>
      <c r="E20" s="10"/>
      <c r="F20" s="11">
        <f t="shared" si="0"/>
        <v>12.785829307568438</v>
      </c>
      <c r="G20" s="12"/>
      <c r="H20" s="11">
        <f t="shared" si="1"/>
        <v>62.157809983896939</v>
      </c>
      <c r="I20" s="29"/>
      <c r="J20" s="28">
        <v>402.97544404000064</v>
      </c>
      <c r="K20" s="10"/>
      <c r="L20" s="11">
        <f t="shared" si="2"/>
        <v>3.5691213841897538</v>
      </c>
      <c r="M20" s="12"/>
      <c r="N20" s="11">
        <f t="shared" si="3"/>
        <v>15.473709055383868</v>
      </c>
      <c r="O20" s="29"/>
      <c r="P20" s="10">
        <f t="shared" si="4"/>
        <v>507525.74816120986</v>
      </c>
    </row>
    <row r="21" spans="2:16" ht="15" customHeight="1" x14ac:dyDescent="0.2">
      <c r="B21" s="13" t="s">
        <v>24</v>
      </c>
      <c r="C21" s="9"/>
      <c r="D21" s="10">
        <v>367</v>
      </c>
      <c r="E21" s="10"/>
      <c r="F21" s="11">
        <f t="shared" si="0"/>
        <v>5.909822866344606</v>
      </c>
      <c r="G21" s="12"/>
      <c r="H21" s="11">
        <f t="shared" si="1"/>
        <v>68.067632850241552</v>
      </c>
      <c r="I21" s="29"/>
      <c r="J21" s="28">
        <v>358.97351324999988</v>
      </c>
      <c r="K21" s="10"/>
      <c r="L21" s="11">
        <f t="shared" si="2"/>
        <v>3.1793997908495895</v>
      </c>
      <c r="M21" s="12"/>
      <c r="N21" s="11">
        <f t="shared" si="3"/>
        <v>18.653108846233458</v>
      </c>
      <c r="O21" s="29"/>
      <c r="P21" s="10">
        <f t="shared" si="4"/>
        <v>978129.46389645746</v>
      </c>
    </row>
    <row r="22" spans="2:16" ht="15" customHeight="1" x14ac:dyDescent="0.2">
      <c r="B22" s="17" t="s">
        <v>25</v>
      </c>
      <c r="C22" s="18"/>
      <c r="D22" s="15">
        <v>120</v>
      </c>
      <c r="E22" s="15"/>
      <c r="F22" s="3">
        <f t="shared" si="0"/>
        <v>1.932367149758454</v>
      </c>
      <c r="G22" s="16"/>
      <c r="H22" s="3">
        <f t="shared" si="1"/>
        <v>70</v>
      </c>
      <c r="I22" s="30"/>
      <c r="J22" s="31">
        <v>180.95861138999999</v>
      </c>
      <c r="K22" s="15"/>
      <c r="L22" s="3">
        <f t="shared" si="2"/>
        <v>1.6027359957477259</v>
      </c>
      <c r="M22" s="16"/>
      <c r="N22" s="3">
        <f t="shared" si="3"/>
        <v>20.255844841981183</v>
      </c>
      <c r="O22" s="30"/>
      <c r="P22" s="15">
        <f t="shared" si="4"/>
        <v>1507988.4282499999</v>
      </c>
    </row>
    <row r="23" spans="2:16" ht="15" customHeight="1" x14ac:dyDescent="0.2">
      <c r="B23" s="13" t="s">
        <v>31</v>
      </c>
      <c r="C23" s="9"/>
      <c r="D23" s="10">
        <v>141</v>
      </c>
      <c r="E23" s="10"/>
      <c r="F23" s="11">
        <f t="shared" si="0"/>
        <v>2.2705314009661834</v>
      </c>
      <c r="G23" s="12"/>
      <c r="H23" s="11">
        <f t="shared" si="1"/>
        <v>72.270531400966178</v>
      </c>
      <c r="I23" s="29"/>
      <c r="J23" s="28">
        <v>74.148492599999997</v>
      </c>
      <c r="K23" s="10"/>
      <c r="L23" s="11">
        <f t="shared" si="2"/>
        <v>0.6567272881218692</v>
      </c>
      <c r="M23" s="12"/>
      <c r="N23" s="11">
        <f t="shared" si="3"/>
        <v>20.912572130103051</v>
      </c>
      <c r="O23" s="29"/>
      <c r="P23" s="10">
        <f t="shared" si="4"/>
        <v>525875.83404255321</v>
      </c>
    </row>
    <row r="24" spans="2:16" ht="15" customHeight="1" x14ac:dyDescent="0.2">
      <c r="B24" s="13" t="s">
        <v>32</v>
      </c>
      <c r="C24" s="9"/>
      <c r="D24" s="10">
        <v>199</v>
      </c>
      <c r="E24" s="10"/>
      <c r="F24" s="11">
        <f t="shared" si="0"/>
        <v>3.2045088566827697</v>
      </c>
      <c r="G24" s="12"/>
      <c r="H24" s="11">
        <f t="shared" si="1"/>
        <v>75.475040257648942</v>
      </c>
      <c r="I24" s="29"/>
      <c r="J24" s="28">
        <v>123.24303153999992</v>
      </c>
      <c r="K24" s="10"/>
      <c r="L24" s="11">
        <f t="shared" si="2"/>
        <v>1.0915537058831879</v>
      </c>
      <c r="M24" s="12"/>
      <c r="N24" s="11">
        <f t="shared" si="3"/>
        <v>22.00412583598624</v>
      </c>
      <c r="O24" s="29"/>
      <c r="P24" s="10">
        <f t="shared" si="4"/>
        <v>619311.71628140658</v>
      </c>
    </row>
    <row r="25" spans="2:16" ht="15" customHeight="1" x14ac:dyDescent="0.2">
      <c r="B25" s="13" t="s">
        <v>26</v>
      </c>
      <c r="C25" s="9"/>
      <c r="D25" s="10">
        <v>520</v>
      </c>
      <c r="E25" s="10"/>
      <c r="F25" s="11">
        <f t="shared" si="0"/>
        <v>8.3735909822866343</v>
      </c>
      <c r="G25" s="12"/>
      <c r="H25" s="11">
        <f t="shared" si="1"/>
        <v>83.848631239935571</v>
      </c>
      <c r="I25" s="29"/>
      <c r="J25" s="28">
        <v>532.8373975300002</v>
      </c>
      <c r="K25" s="10"/>
      <c r="L25" s="11">
        <f t="shared" si="2"/>
        <v>4.7192983541487585</v>
      </c>
      <c r="M25" s="12"/>
      <c r="N25" s="11">
        <f t="shared" si="3"/>
        <v>26.723424190134999</v>
      </c>
      <c r="O25" s="29"/>
      <c r="P25" s="10">
        <f t="shared" si="4"/>
        <v>1024687.302942308</v>
      </c>
    </row>
    <row r="26" spans="2:16" ht="15" customHeight="1" x14ac:dyDescent="0.2">
      <c r="B26" s="13" t="s">
        <v>18</v>
      </c>
      <c r="C26" s="9"/>
      <c r="D26" s="10">
        <v>330</v>
      </c>
      <c r="E26" s="10"/>
      <c r="F26" s="11">
        <f t="shared" si="0"/>
        <v>5.3140096618357484</v>
      </c>
      <c r="G26" s="12"/>
      <c r="H26" s="11">
        <f t="shared" si="1"/>
        <v>89.162640901771326</v>
      </c>
      <c r="I26" s="29"/>
      <c r="J26" s="28">
        <v>473.29685416999985</v>
      </c>
      <c r="K26" s="10"/>
      <c r="L26" s="11">
        <f t="shared" si="2"/>
        <v>4.1919525079553104</v>
      </c>
      <c r="M26" s="12"/>
      <c r="N26" s="11">
        <f t="shared" si="3"/>
        <v>30.915376698090309</v>
      </c>
      <c r="O26" s="29"/>
      <c r="P26" s="10">
        <f t="shared" si="4"/>
        <v>1434232.8914242419</v>
      </c>
    </row>
    <row r="27" spans="2:16" ht="15" customHeight="1" x14ac:dyDescent="0.2">
      <c r="B27" s="17" t="s">
        <v>19</v>
      </c>
      <c r="C27" s="18"/>
      <c r="D27" s="15">
        <v>161</v>
      </c>
      <c r="E27" s="15"/>
      <c r="F27" s="3">
        <f t="shared" si="0"/>
        <v>2.5925925925925926</v>
      </c>
      <c r="G27" s="16"/>
      <c r="H27" s="3">
        <f t="shared" si="1"/>
        <v>91.755233494363921</v>
      </c>
      <c r="I27" s="30"/>
      <c r="J27" s="31">
        <v>149.35491248999995</v>
      </c>
      <c r="K27" s="15"/>
      <c r="L27" s="3">
        <f t="shared" si="2"/>
        <v>1.3228245539173207</v>
      </c>
      <c r="M27" s="16"/>
      <c r="N27" s="3">
        <f t="shared" si="3"/>
        <v>32.238201252007627</v>
      </c>
      <c r="O27" s="30"/>
      <c r="P27" s="15">
        <f t="shared" si="4"/>
        <v>927670.26391304319</v>
      </c>
    </row>
    <row r="28" spans="2:16" ht="15" customHeight="1" x14ac:dyDescent="0.2">
      <c r="B28" s="13" t="s">
        <v>20</v>
      </c>
      <c r="C28" s="9"/>
      <c r="D28" s="10">
        <v>88</v>
      </c>
      <c r="E28" s="10"/>
      <c r="F28" s="11">
        <f t="shared" si="0"/>
        <v>1.4170692431561998</v>
      </c>
      <c r="G28" s="12"/>
      <c r="H28" s="11">
        <f t="shared" si="1"/>
        <v>93.172302737520127</v>
      </c>
      <c r="I28" s="29"/>
      <c r="J28" s="28">
        <v>309.92519417000005</v>
      </c>
      <c r="K28" s="10"/>
      <c r="L28" s="11">
        <f t="shared" si="2"/>
        <v>2.7449827387038197</v>
      </c>
      <c r="M28" s="12"/>
      <c r="N28" s="11">
        <f t="shared" si="3"/>
        <v>34.983183990711446</v>
      </c>
      <c r="O28" s="29"/>
      <c r="P28" s="10">
        <f t="shared" si="4"/>
        <v>3521877.2064772733</v>
      </c>
    </row>
    <row r="29" spans="2:16" ht="15" customHeight="1" x14ac:dyDescent="0.2">
      <c r="B29" s="13" t="s">
        <v>1</v>
      </c>
      <c r="C29" s="9"/>
      <c r="D29" s="10">
        <v>212</v>
      </c>
      <c r="E29" s="10"/>
      <c r="F29" s="11">
        <f t="shared" si="0"/>
        <v>3.4138486312399361</v>
      </c>
      <c r="G29" s="12"/>
      <c r="H29" s="11">
        <f t="shared" si="1"/>
        <v>96.586151368760056</v>
      </c>
      <c r="I29" s="29"/>
      <c r="J29" s="28">
        <v>943.9770178399998</v>
      </c>
      <c r="K29" s="10"/>
      <c r="L29" s="11">
        <f t="shared" si="2"/>
        <v>8.3607291967447548</v>
      </c>
      <c r="M29" s="12"/>
      <c r="N29" s="11">
        <f t="shared" si="3"/>
        <v>43.343913187456202</v>
      </c>
      <c r="O29" s="29"/>
      <c r="P29" s="10">
        <f t="shared" si="4"/>
        <v>4452721.7822641497</v>
      </c>
    </row>
    <row r="30" spans="2:16" ht="15" customHeight="1" x14ac:dyDescent="0.2">
      <c r="B30" s="13" t="s">
        <v>2</v>
      </c>
      <c r="C30" s="9"/>
      <c r="D30" s="10">
        <v>80</v>
      </c>
      <c r="E30" s="10"/>
      <c r="F30" s="11">
        <f t="shared" si="0"/>
        <v>1.288244766505636</v>
      </c>
      <c r="G30" s="12"/>
      <c r="H30" s="11">
        <f t="shared" si="1"/>
        <v>97.874396135265698</v>
      </c>
      <c r="I30" s="29"/>
      <c r="J30" s="28">
        <v>2304.6089955000007</v>
      </c>
      <c r="K30" s="10"/>
      <c r="L30" s="11">
        <f t="shared" si="2"/>
        <v>20.411738158463663</v>
      </c>
      <c r="M30" s="12"/>
      <c r="N30" s="11">
        <f t="shared" si="3"/>
        <v>63.755651345919865</v>
      </c>
      <c r="O30" s="29"/>
      <c r="P30" s="10">
        <f t="shared" si="4"/>
        <v>28807612.443750009</v>
      </c>
    </row>
    <row r="31" spans="2:16" ht="15" customHeight="1" x14ac:dyDescent="0.2">
      <c r="B31" s="13" t="s">
        <v>21</v>
      </c>
      <c r="C31" s="9"/>
      <c r="D31" s="10">
        <v>34</v>
      </c>
      <c r="E31" s="10"/>
      <c r="F31" s="11">
        <f t="shared" si="0"/>
        <v>0.54750402576489532</v>
      </c>
      <c r="G31" s="12"/>
      <c r="H31" s="11">
        <f t="shared" si="1"/>
        <v>98.421900161030592</v>
      </c>
      <c r="I31" s="29"/>
      <c r="J31" s="28">
        <v>218.26020783999999</v>
      </c>
      <c r="K31" s="10"/>
      <c r="L31" s="11">
        <f t="shared" si="2"/>
        <v>1.9331132619637197</v>
      </c>
      <c r="M31" s="12"/>
      <c r="N31" s="11">
        <f t="shared" si="3"/>
        <v>65.688764607883584</v>
      </c>
      <c r="O31" s="29"/>
      <c r="P31" s="10">
        <f t="shared" si="4"/>
        <v>6419417.8776470581</v>
      </c>
    </row>
    <row r="32" spans="2:16" ht="15" customHeight="1" x14ac:dyDescent="0.2">
      <c r="B32" s="13" t="s">
        <v>28</v>
      </c>
      <c r="C32" s="9"/>
      <c r="D32" s="10">
        <v>26</v>
      </c>
      <c r="E32" s="10"/>
      <c r="F32" s="11">
        <f t="shared" si="0"/>
        <v>0.41867954911433169</v>
      </c>
      <c r="G32" s="12"/>
      <c r="H32" s="11">
        <f t="shared" si="1"/>
        <v>98.840579710144922</v>
      </c>
      <c r="I32" s="29"/>
      <c r="J32" s="28">
        <v>123.16055684999998</v>
      </c>
      <c r="K32" s="10"/>
      <c r="L32" s="11">
        <f t="shared" si="2"/>
        <v>1.0908232341284276</v>
      </c>
      <c r="M32" s="12"/>
      <c r="N32" s="11">
        <f t="shared" si="3"/>
        <v>66.779587842012006</v>
      </c>
      <c r="O32" s="29"/>
      <c r="P32" s="10">
        <f t="shared" si="4"/>
        <v>4736944.4942307686</v>
      </c>
    </row>
    <row r="33" spans="2:16" ht="15" customHeight="1" x14ac:dyDescent="0.2">
      <c r="B33" s="8" t="s">
        <v>29</v>
      </c>
      <c r="C33" s="9"/>
      <c r="D33" s="10">
        <v>72</v>
      </c>
      <c r="E33" s="10"/>
      <c r="F33" s="11">
        <f t="shared" si="0"/>
        <v>1.1594202898550725</v>
      </c>
      <c r="G33" s="12"/>
      <c r="H33" s="11">
        <f>H32+F33</f>
        <v>100</v>
      </c>
      <c r="I33" s="29"/>
      <c r="J33" s="28">
        <v>3750.7859496899996</v>
      </c>
      <c r="K33" s="10"/>
      <c r="L33" s="11">
        <f t="shared" si="2"/>
        <v>33.220412157988001</v>
      </c>
      <c r="M33" s="12"/>
      <c r="N33" s="11">
        <f>N32+L33</f>
        <v>100</v>
      </c>
      <c r="O33" s="29"/>
      <c r="P33" s="10">
        <f t="shared" si="4"/>
        <v>52094249.301249996</v>
      </c>
    </row>
    <row r="34" spans="2:16" ht="15.95" customHeight="1" x14ac:dyDescent="0.2">
      <c r="B34" s="19" t="s">
        <v>11</v>
      </c>
      <c r="C34" s="19"/>
      <c r="D34" s="20">
        <v>6210</v>
      </c>
      <c r="E34" s="20"/>
      <c r="F34" s="21">
        <f>(D34/D$34)*100</f>
        <v>100</v>
      </c>
      <c r="G34" s="22"/>
      <c r="H34" s="23"/>
      <c r="I34" s="23"/>
      <c r="J34" s="32">
        <v>11290.606305099998</v>
      </c>
      <c r="K34" s="20"/>
      <c r="L34" s="21">
        <f>(J34/J$34)*100</f>
        <v>100</v>
      </c>
      <c r="M34" s="22"/>
      <c r="N34" s="23"/>
      <c r="O34" s="23"/>
      <c r="P34" s="33">
        <f t="shared" si="4"/>
        <v>1818133.0604025763</v>
      </c>
    </row>
    <row r="35" spans="2:16" ht="5.0999999999999996" customHeight="1" x14ac:dyDescent="0.2"/>
    <row r="36" spans="2:16" ht="12.95" customHeight="1" x14ac:dyDescent="0.2">
      <c r="B36" s="34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C_V.151</vt:lpstr>
      <vt:lpstr>C_V.151!Área_de_impresión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2019-10-29T11:05:10Z</dcterms:modified>
</cp:coreProperties>
</file>